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实验教材编写12-10\Excel 实现文件\"/>
    </mc:Choice>
  </mc:AlternateContent>
  <bookViews>
    <workbookView xWindow="0" yWindow="0" windowWidth="20490" windowHeight="8925" activeTab="2"/>
  </bookViews>
  <sheets>
    <sheet name="盈亏平衡分析(1)" sheetId="1" r:id="rId1"/>
    <sheet name="盈亏平衡分析(2)" sheetId="2" r:id="rId2"/>
    <sheet name="例5.2作图" sheetId="9" r:id="rId3"/>
    <sheet name="非线性盈亏平衡分析" sheetId="3" r:id="rId4"/>
    <sheet name="单因素敏感性分析-飓风图" sheetId="5" r:id="rId5"/>
    <sheet name="单因素敏感性分析-蛛网图" sheetId="4" r:id="rId6"/>
    <sheet name="多因素敏感性分析" sheetId="6" r:id="rId7"/>
    <sheet name="Sheet8" sheetId="8" r:id="rId8"/>
    <sheet name="宏运算敏感性分析" sheetId="7" r:id="rId9"/>
  </sheets>
  <calcPr calcId="162913"/>
</workbook>
</file>

<file path=xl/calcChain.xml><?xml version="1.0" encoding="utf-8"?>
<calcChain xmlns="http://schemas.openxmlformats.org/spreadsheetml/2006/main">
  <c r="C4" i="9" l="1"/>
  <c r="D4" i="9"/>
  <c r="E4" i="9"/>
  <c r="F4" i="9"/>
  <c r="G4" i="9"/>
  <c r="H4" i="9"/>
  <c r="I4" i="9"/>
  <c r="J4" i="9"/>
  <c r="C3" i="9"/>
  <c r="D3" i="9"/>
  <c r="E3" i="9"/>
  <c r="F3" i="9"/>
  <c r="G3" i="9"/>
  <c r="H3" i="9"/>
  <c r="I3" i="9"/>
  <c r="J3" i="9"/>
  <c r="C2" i="9"/>
  <c r="D2" i="9"/>
  <c r="E2" i="9"/>
  <c r="F2" i="9"/>
  <c r="G2" i="9"/>
  <c r="H2" i="9"/>
  <c r="I2" i="9"/>
  <c r="J2" i="9"/>
  <c r="B4" i="9"/>
  <c r="B3" i="9"/>
  <c r="B2" i="9"/>
  <c r="B21" i="3" l="1"/>
  <c r="B12" i="7"/>
  <c r="A1" i="8"/>
  <c r="L12" i="6"/>
  <c r="K12" i="6"/>
  <c r="J12" i="6"/>
  <c r="I12" i="6"/>
  <c r="H12" i="6"/>
  <c r="G12" i="6"/>
  <c r="F12" i="6"/>
  <c r="E12" i="6"/>
  <c r="D12" i="6"/>
  <c r="C12" i="6"/>
  <c r="B12" i="6"/>
  <c r="L11" i="6"/>
  <c r="K11" i="6"/>
  <c r="J11" i="6"/>
  <c r="I11" i="6"/>
  <c r="H11" i="6"/>
  <c r="G11" i="6"/>
  <c r="F11" i="6"/>
  <c r="E11" i="6"/>
  <c r="D11" i="6"/>
  <c r="C11" i="6"/>
  <c r="B11" i="6"/>
  <c r="L10" i="6"/>
  <c r="L13" i="6" s="1"/>
  <c r="K10" i="6"/>
  <c r="K13" i="6" s="1"/>
  <c r="H10" i="6"/>
  <c r="H13" i="6" s="1"/>
  <c r="G10" i="6"/>
  <c r="G13" i="6" s="1"/>
  <c r="D10" i="6"/>
  <c r="D13" i="6" s="1"/>
  <c r="C10" i="6"/>
  <c r="C13" i="6" s="1"/>
  <c r="L9" i="6"/>
  <c r="K9" i="6"/>
  <c r="J9" i="6"/>
  <c r="H9" i="6"/>
  <c r="G9" i="6"/>
  <c r="F9" i="6"/>
  <c r="D9" i="6"/>
  <c r="C9" i="6"/>
  <c r="B9" i="6"/>
  <c r="L8" i="6"/>
  <c r="K8" i="6"/>
  <c r="J8" i="6"/>
  <c r="J10" i="6" s="1"/>
  <c r="J13" i="6" s="1"/>
  <c r="I8" i="6"/>
  <c r="I9" i="6" s="1"/>
  <c r="H8" i="6"/>
  <c r="G8" i="6"/>
  <c r="F8" i="6"/>
  <c r="F10" i="6" s="1"/>
  <c r="F13" i="6" s="1"/>
  <c r="E8" i="6"/>
  <c r="E9" i="6" s="1"/>
  <c r="D8" i="6"/>
  <c r="C8" i="6"/>
  <c r="B8" i="6"/>
  <c r="B10" i="6" s="1"/>
  <c r="B13" i="6" s="1"/>
  <c r="F22" i="4"/>
  <c r="D22" i="4"/>
  <c r="B22" i="4"/>
  <c r="F21" i="4"/>
  <c r="D21" i="4"/>
  <c r="B21" i="4"/>
  <c r="F20" i="4"/>
  <c r="D20" i="4"/>
  <c r="B20" i="4"/>
  <c r="F19" i="4"/>
  <c r="D19" i="4"/>
  <c r="B19" i="4"/>
  <c r="F18" i="4"/>
  <c r="D18" i="4"/>
  <c r="F17" i="4"/>
  <c r="D17" i="4"/>
  <c r="B17" i="4"/>
  <c r="F16" i="4"/>
  <c r="D16" i="4"/>
  <c r="B16" i="4"/>
  <c r="F15" i="4"/>
  <c r="D15" i="4"/>
  <c r="B15" i="4"/>
  <c r="F14" i="4"/>
  <c r="G14" i="4" s="1"/>
  <c r="D14" i="4"/>
  <c r="B14" i="4"/>
  <c r="C14" i="4" s="1"/>
  <c r="B5" i="4"/>
  <c r="B4" i="4"/>
  <c r="E14" i="4" s="1"/>
  <c r="F22" i="5"/>
  <c r="D22" i="5"/>
  <c r="B22" i="5"/>
  <c r="F21" i="5"/>
  <c r="D21" i="5"/>
  <c r="B21" i="5"/>
  <c r="F20" i="5"/>
  <c r="D20" i="5"/>
  <c r="B20" i="5"/>
  <c r="F19" i="5"/>
  <c r="D19" i="5"/>
  <c r="B19" i="5"/>
  <c r="F18" i="5"/>
  <c r="D18" i="5"/>
  <c r="F17" i="5"/>
  <c r="D17" i="5"/>
  <c r="B17" i="5"/>
  <c r="F16" i="5"/>
  <c r="D16" i="5"/>
  <c r="B16" i="5"/>
  <c r="F15" i="5"/>
  <c r="D15" i="5"/>
  <c r="B15" i="5"/>
  <c r="F14" i="5"/>
  <c r="G14" i="5" s="1"/>
  <c r="D14" i="5"/>
  <c r="B14" i="5"/>
  <c r="C14" i="5" s="1"/>
  <c r="B5" i="5"/>
  <c r="B4" i="5"/>
  <c r="E14" i="5" s="1"/>
  <c r="B20" i="3"/>
  <c r="G3" i="3"/>
  <c r="F3" i="3"/>
  <c r="E3" i="3"/>
  <c r="D3" i="3"/>
  <c r="C3" i="3"/>
  <c r="B3" i="3"/>
  <c r="G2" i="3"/>
  <c r="G4" i="3" s="1"/>
  <c r="F2" i="3"/>
  <c r="F4" i="3" s="1"/>
  <c r="E2" i="3"/>
  <c r="E4" i="3" s="1"/>
  <c r="D2" i="3"/>
  <c r="D4" i="3" s="1"/>
  <c r="C2" i="3"/>
  <c r="C4" i="3" s="1"/>
  <c r="B2" i="3"/>
  <c r="B4" i="3" s="1"/>
  <c r="D9" i="2"/>
  <c r="B9" i="2"/>
  <c r="D8" i="2"/>
  <c r="C8" i="2"/>
  <c r="B8" i="2"/>
  <c r="D7" i="2"/>
  <c r="C7" i="2"/>
  <c r="C9" i="2" s="1"/>
  <c r="C9" i="1"/>
  <c r="C8" i="1"/>
  <c r="C6" i="1"/>
  <c r="C7" i="1" s="1"/>
  <c r="C25" i="5" l="1"/>
  <c r="D25" i="5" s="1"/>
  <c r="C23" i="5"/>
  <c r="D23" i="5" s="1"/>
  <c r="E23" i="5"/>
  <c r="F23" i="5" s="1"/>
  <c r="E25" i="5"/>
  <c r="F25" i="5" s="1"/>
  <c r="G25" i="5"/>
  <c r="H25" i="5" s="1"/>
  <c r="G23" i="5"/>
  <c r="H23" i="5" s="1"/>
  <c r="E10" i="6"/>
  <c r="E13" i="6" s="1"/>
  <c r="I10" i="6"/>
  <c r="I13" i="6" s="1"/>
  <c r="B9" i="5"/>
  <c r="B9" i="4"/>
</calcChain>
</file>

<file path=xl/sharedStrings.xml><?xml version="1.0" encoding="utf-8"?>
<sst xmlns="http://schemas.openxmlformats.org/spreadsheetml/2006/main" count="88" uniqueCount="59">
  <si>
    <t>固定成本</t>
    <phoneticPr fontId="0" type="Hiragana"/>
  </si>
  <si>
    <t>变动成本</t>
    <phoneticPr fontId="0" type="Hiragana"/>
  </si>
  <si>
    <t>销售价格</t>
    <phoneticPr fontId="0" type="Hiragana"/>
  </si>
  <si>
    <t>生产数量</t>
    <phoneticPr fontId="0" type="Hiragana"/>
  </si>
  <si>
    <t>Q</t>
    <phoneticPr fontId="0" type="Hiragana"/>
  </si>
  <si>
    <t>P</t>
    <phoneticPr fontId="0" type="Hiragana"/>
  </si>
  <si>
    <t>CF</t>
    <phoneticPr fontId="0" type="Hiragana"/>
  </si>
  <si>
    <t>CV</t>
    <phoneticPr fontId="0" type="Hiragana"/>
  </si>
  <si>
    <t>盈亏平衡产量</t>
    <phoneticPr fontId="0" type="Hiragana"/>
  </si>
  <si>
    <t>盈亏平衡生产能力利用率</t>
    <phoneticPr fontId="0" type="Hiragana"/>
  </si>
  <si>
    <t>盈亏平衡销售价格</t>
    <phoneticPr fontId="0" type="Hiragana"/>
  </si>
  <si>
    <t>盈亏平衡单位产品变动成本</t>
    <phoneticPr fontId="0" type="Hiragana"/>
  </si>
  <si>
    <t>产量</t>
    <phoneticPr fontId="0" type="Hiragana"/>
  </si>
  <si>
    <t>收入</t>
    <phoneticPr fontId="0" type="Hiragana"/>
  </si>
  <si>
    <t>成本</t>
    <phoneticPr fontId="0" type="Hiragana"/>
  </si>
  <si>
    <t>利润</t>
    <phoneticPr fontId="0" type="Hiragana"/>
  </si>
  <si>
    <t>初始投资</t>
    <phoneticPr fontId="0" type="Hiragana"/>
  </si>
  <si>
    <t>年销售收入</t>
    <phoneticPr fontId="0" type="Hiragana"/>
  </si>
  <si>
    <t>年经营成本</t>
    <phoneticPr fontId="0" type="Hiragana"/>
  </si>
  <si>
    <t>年净收益</t>
    <phoneticPr fontId="0" type="Hiragana"/>
  </si>
  <si>
    <t>残值</t>
    <phoneticPr fontId="0" type="Hiragana"/>
  </si>
  <si>
    <t>项目周期</t>
    <phoneticPr fontId="0" type="Hiragana"/>
  </si>
  <si>
    <t>基准折现率</t>
    <phoneticPr fontId="0" type="Hiragana"/>
  </si>
  <si>
    <t>NPV</t>
    <phoneticPr fontId="0" type="Hiragana"/>
  </si>
  <si>
    <t>变动率</t>
    <phoneticPr fontId="0" type="Hiragana"/>
  </si>
  <si>
    <t>初期投资变动额</t>
    <phoneticPr fontId="0" type="Hiragana"/>
  </si>
  <si>
    <t>NPV</t>
    <phoneticPr fontId="0" type="Hiragana"/>
  </si>
  <si>
    <t>残值变动额</t>
    <phoneticPr fontId="0" type="Hiragana"/>
  </si>
  <si>
    <t>年净收益变动额</t>
    <phoneticPr fontId="0" type="Hiragana"/>
  </si>
  <si>
    <t>初期投资变动额</t>
    <phoneticPr fontId="0" type="Hiragana"/>
  </si>
  <si>
    <t>最大值</t>
    <phoneticPr fontId="0" type="Hiragana"/>
  </si>
  <si>
    <t>最小值</t>
    <phoneticPr fontId="0" type="Hiragana"/>
  </si>
  <si>
    <t>原始值</t>
    <phoneticPr fontId="0" type="Hiragana"/>
  </si>
  <si>
    <t>年销售收入</t>
    <phoneticPr fontId="0" type="Hiragana"/>
  </si>
  <si>
    <t>年经营成本</t>
    <phoneticPr fontId="0" type="Hiragana"/>
  </si>
  <si>
    <t>项目周期</t>
    <phoneticPr fontId="0" type="Hiragana"/>
  </si>
  <si>
    <t>固定资产残值</t>
    <phoneticPr fontId="0" type="Hiragana"/>
  </si>
  <si>
    <t>基准收益率</t>
    <phoneticPr fontId="0" type="Hiragana"/>
  </si>
  <si>
    <t>固定资产投资</t>
    <phoneticPr fontId="0" type="Hiragana"/>
  </si>
  <si>
    <t>X</t>
    <phoneticPr fontId="0" type="Hiragana"/>
  </si>
  <si>
    <t>Y</t>
    <phoneticPr fontId="0" type="Hiragana"/>
  </si>
  <si>
    <t>Y=0.4657X-0.0596</t>
    <phoneticPr fontId="0" type="Hiragana"/>
  </si>
  <si>
    <t>NPV</t>
    <phoneticPr fontId="0" type="Hiragana"/>
  </si>
  <si>
    <t>经济指标</t>
  </si>
  <si>
    <t>数值（元）</t>
  </si>
  <si>
    <t>年收入</t>
  </si>
  <si>
    <t>初始投资</t>
  </si>
  <si>
    <t>净残值</t>
  </si>
  <si>
    <t>年费用</t>
  </si>
  <si>
    <t/>
  </si>
  <si>
    <t>基准收益率</t>
    <phoneticPr fontId="0" type="Hiragana"/>
  </si>
  <si>
    <t>项目周期</t>
    <phoneticPr fontId="0" type="Hiragana"/>
  </si>
  <si>
    <t>Input</t>
  </si>
  <si>
    <t>Output</t>
  </si>
  <si>
    <t>净现值（NPV）</t>
  </si>
  <si>
    <t>产量</t>
    <phoneticPr fontId="2" type="noConversion"/>
  </si>
  <si>
    <t>E1</t>
    <phoneticPr fontId="2" type="noConversion"/>
  </si>
  <si>
    <t>E2</t>
    <phoneticPr fontId="2" type="noConversion"/>
  </si>
  <si>
    <t>E3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</si>
</sst>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¥&quot;#,##0.00;[Red]&quot;¥&quot;\-#,##0.00"/>
    <numFmt numFmtId="176" formatCode="0.00_);[Red]\(0.00\)"/>
    <numFmt numFmtId="177" formatCode="0.00000"/>
  </numFmts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color theme="0"/>
      <name val="等线"/>
      <family val="2"/>
      <scheme val="minor"/>
    </font>
    <font>
      <sz val="11"/>
      <color theme="0"/>
      <name val="等线"/>
      <family val="2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9" fontId="0" fillId="0" borderId="0" xfId="0" applyNumberFormat="1"/>
    <xf numFmtId="9" fontId="0" fillId="0" borderId="1" xfId="1" applyFont="1" applyBorder="1" applyAlignment="1"/>
    <xf numFmtId="176" fontId="0" fillId="0" borderId="0" xfId="0" applyNumberFormat="1"/>
    <xf numFmtId="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76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176" fontId="0" fillId="2" borderId="0" xfId="0" applyNumberFormat="1" applyFill="1"/>
    <xf numFmtId="0" fontId="0" fillId="2" borderId="0" xfId="0" applyFill="1"/>
    <xf numFmtId="0" fontId="0" fillId="0" borderId="0" xfId="0" applyAlignment="1">
      <alignment horizontal="center"/>
    </xf>
    <xf numFmtId="177" fontId="0" fillId="0" borderId="0" xfId="0" applyNumberFormat="1"/>
    <xf numFmtId="8" fontId="3" fillId="0" borderId="0" xfId="0" applyNumberFormat="1" applyFont="1"/>
    <xf numFmtId="8" fontId="4" fillId="0" borderId="0" xfId="0" applyNumberFormat="1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 indent="2"/>
    </xf>
    <xf numFmtId="176" fontId="0" fillId="0" borderId="1" xfId="0" applyNumberFormat="1" applyBorder="1"/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'例5.2作图'!$A$2</c:f>
              <c:strCache>
                <c:ptCount val="1"/>
                <c:pt idx="0">
                  <c:v>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'例5.2作图'!$B$1:$J$1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</c:numCache>
            </c:numRef>
          </c:cat>
          <c:val>
            <c:numRef>
              <c:f>'例5.2作图'!$B$2:$J$2</c:f>
              <c:numCache>
                <c:formatCode>General</c:formatCode>
                <c:ptCount val="9"/>
                <c:pt idx="0">
                  <c:v>300</c:v>
                </c:pt>
                <c:pt idx="1">
                  <c:v>450</c:v>
                </c:pt>
                <c:pt idx="2">
                  <c:v>600</c:v>
                </c:pt>
                <c:pt idx="3">
                  <c:v>750</c:v>
                </c:pt>
                <c:pt idx="4">
                  <c:v>900</c:v>
                </c:pt>
                <c:pt idx="5">
                  <c:v>1050</c:v>
                </c:pt>
                <c:pt idx="6">
                  <c:v>1200</c:v>
                </c:pt>
                <c:pt idx="7">
                  <c:v>1350</c:v>
                </c:pt>
                <c:pt idx="8">
                  <c:v>1500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E0-420C-A6B4-568AADE98274}"/>
            </c:ext>
          </c:extLst>
        </c:ser>
        <c:ser>
          <c:idx val="1"/>
          <c:order val="1"/>
          <c:tx>
            <c:strRef>
              <c:f>'例5.2作图'!$A$3</c:f>
              <c:strCache>
                <c:ptCount val="1"/>
                <c:pt idx="0">
                  <c:v>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'例5.2作图'!$B$1:$J$1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</c:numCache>
            </c:numRef>
          </c:cat>
          <c:val>
            <c:numRef>
              <c:f>'例5.2作图'!$B$3:$J$3</c:f>
              <c:numCache>
                <c:formatCode>General</c:formatCode>
                <c:ptCount val="9"/>
                <c:pt idx="0">
                  <c:v>500</c:v>
                </c:pt>
                <c:pt idx="1">
                  <c:v>590</c:v>
                </c:pt>
                <c:pt idx="2">
                  <c:v>680</c:v>
                </c:pt>
                <c:pt idx="3">
                  <c:v>770</c:v>
                </c:pt>
                <c:pt idx="4">
                  <c:v>860</c:v>
                </c:pt>
                <c:pt idx="5">
                  <c:v>950</c:v>
                </c:pt>
                <c:pt idx="6">
                  <c:v>1040</c:v>
                </c:pt>
                <c:pt idx="7">
                  <c:v>1130</c:v>
                </c:pt>
                <c:pt idx="8">
                  <c:v>1220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E0-420C-A6B4-568AADE98274}"/>
            </c:ext>
          </c:extLst>
        </c:ser>
        <c:ser>
          <c:idx val="2"/>
          <c:order val="2"/>
          <c:tx>
            <c:strRef>
              <c:f>'例5.2作图'!$A$4</c:f>
              <c:strCache>
                <c:ptCount val="1"/>
                <c:pt idx="0">
                  <c:v>E3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'例5.2作图'!$B$1:$J$1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</c:numCache>
            </c:numRef>
          </c:cat>
          <c:val>
            <c:numRef>
              <c:f>'例5.2作图'!$B$4:$J$4</c:f>
              <c:numCache>
                <c:formatCode>General</c:formatCode>
                <c:ptCount val="9"/>
                <c:pt idx="0">
                  <c:v>750</c:v>
                </c:pt>
                <c:pt idx="1">
                  <c:v>800</c:v>
                </c:pt>
                <c:pt idx="2">
                  <c:v>850</c:v>
                </c:pt>
                <c:pt idx="3">
                  <c:v>900</c:v>
                </c:pt>
                <c:pt idx="4">
                  <c:v>950</c:v>
                </c:pt>
                <c:pt idx="5">
                  <c:v>1000</c:v>
                </c:pt>
                <c:pt idx="6">
                  <c:v>1050</c:v>
                </c:pt>
                <c:pt idx="7">
                  <c:v>1100</c:v>
                </c:pt>
                <c:pt idx="8">
                  <c:v>1150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E0-420C-A6B4-568AADE98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6199520"/>
        <c:axId val="296200768"/>
      </c:lineChart>
      <c:catAx>
        <c:axId val="296199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6200768"/>
        <c:crosses val="autoZero"/>
        <c:auto val="1"/>
        <c:lblAlgn val="ctr"/>
        <c:lblOffset val="100"/>
        <c:noMultiLvlLbl val="0"/>
      </c:catAx>
      <c:valAx>
        <c:axId val="296200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6199520"/>
        <c:crosses val="autoZero"/>
        <c:crossBetween val="between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90487</xdr:rowOff>
    </xdr:from>
    <xdr:to>
      <xdr:col>10</xdr:col>
      <xdr:colOff>485775</xdr:colOff>
      <xdr:row>19</xdr:row>
      <xdr:rowOff>119062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4.25" x14ac:dyDescent="0.2"/>
  <sheetData>
    <row r="1" spans="1:4" x14ac:dyDescent="0.2">
      <c r="A1" s="1" t="s">
        <v>3</v>
      </c>
      <c r="B1" s="1" t="s">
        <v>4</v>
      </c>
      <c r="C1" s="1">
        <v>80</v>
      </c>
      <c r="D1" s="3">
        <v>0.6</v>
      </c>
    </row>
    <row r="2" spans="1:4" x14ac:dyDescent="0.2">
      <c r="A2" s="1" t="s">
        <v>2</v>
      </c>
      <c r="B2" s="1" t="s">
        <v>5</v>
      </c>
      <c r="C2" s="1">
        <v>35000</v>
      </c>
    </row>
    <row r="3" spans="1:4" x14ac:dyDescent="0.2">
      <c r="A3" s="1" t="s">
        <v>0</v>
      </c>
      <c r="B3" s="1" t="s">
        <v>6</v>
      </c>
      <c r="C3" s="1">
        <v>600000</v>
      </c>
    </row>
    <row r="4" spans="1:4" x14ac:dyDescent="0.2">
      <c r="A4" s="1" t="s">
        <v>1</v>
      </c>
      <c r="B4" s="1" t="s">
        <v>7</v>
      </c>
      <c r="C4" s="1">
        <v>20000</v>
      </c>
    </row>
    <row r="6" spans="1:4" x14ac:dyDescent="0.2">
      <c r="A6" s="2" t="s">
        <v>8</v>
      </c>
      <c r="B6" s="2"/>
      <c r="C6" s="1">
        <f>C3/(C2-C4)</f>
        <v>40</v>
      </c>
    </row>
    <row r="7" spans="1:4" x14ac:dyDescent="0.2">
      <c r="A7" t="s">
        <v>9</v>
      </c>
      <c r="C7" s="4">
        <f>C6/(C1/D1)</f>
        <v>0.3</v>
      </c>
    </row>
    <row r="8" spans="1:4" x14ac:dyDescent="0.2">
      <c r="A8" s="2" t="s">
        <v>10</v>
      </c>
      <c r="B8" s="2"/>
      <c r="C8" s="1">
        <f>C4+C3/(C1/D1)</f>
        <v>24500</v>
      </c>
    </row>
    <row r="9" spans="1:4" x14ac:dyDescent="0.2">
      <c r="A9" s="2" t="s">
        <v>11</v>
      </c>
      <c r="B9" s="2"/>
      <c r="C9" s="1">
        <f>C2-C3/(C1/D1)</f>
        <v>30500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3" sqref="C3"/>
    </sheetView>
  </sheetViews>
  <sheetFormatPr defaultRowHeight="14.25" x14ac:dyDescent="0.2"/>
  <sheetData>
    <row r="1" spans="1:4" x14ac:dyDescent="0.2">
      <c r="A1" s="1" t="s">
        <v>2</v>
      </c>
      <c r="B1" s="1" t="s">
        <v>5</v>
      </c>
      <c r="C1" s="1">
        <v>35000</v>
      </c>
    </row>
    <row r="2" spans="1:4" x14ac:dyDescent="0.2">
      <c r="A2" s="1" t="s">
        <v>0</v>
      </c>
      <c r="B2" s="1" t="s">
        <v>6</v>
      </c>
      <c r="C2" s="1">
        <v>600000</v>
      </c>
    </row>
    <row r="3" spans="1:4" x14ac:dyDescent="0.2">
      <c r="A3" s="1" t="s">
        <v>1</v>
      </c>
      <c r="B3" s="1" t="s">
        <v>7</v>
      </c>
      <c r="C3" s="1">
        <v>20000</v>
      </c>
    </row>
    <row r="6" spans="1:4" x14ac:dyDescent="0.2">
      <c r="A6" s="1" t="s">
        <v>12</v>
      </c>
      <c r="B6" s="1">
        <v>0</v>
      </c>
      <c r="C6" s="1">
        <v>40</v>
      </c>
      <c r="D6" s="1">
        <v>80</v>
      </c>
    </row>
    <row r="7" spans="1:4" x14ac:dyDescent="0.2">
      <c r="A7" s="1" t="s">
        <v>13</v>
      </c>
      <c r="B7" s="1">
        <v>0</v>
      </c>
      <c r="C7" s="1">
        <f>C6*C1</f>
        <v>1400000</v>
      </c>
      <c r="D7" s="1">
        <f>D6*C1</f>
        <v>2800000</v>
      </c>
    </row>
    <row r="8" spans="1:4" x14ac:dyDescent="0.2">
      <c r="A8" s="1" t="s">
        <v>14</v>
      </c>
      <c r="B8" s="1">
        <f>C2</f>
        <v>600000</v>
      </c>
      <c r="C8" s="1">
        <f>C2+C3*C6</f>
        <v>1400000</v>
      </c>
      <c r="D8" s="1">
        <f>C2+C3*D6</f>
        <v>2200000</v>
      </c>
    </row>
    <row r="9" spans="1:4" x14ac:dyDescent="0.2">
      <c r="A9" s="1" t="s">
        <v>15</v>
      </c>
      <c r="B9" s="1">
        <f>B7-B8</f>
        <v>-600000</v>
      </c>
      <c r="C9" s="1">
        <f t="shared" ref="C9:D9" si="0">C7-C8</f>
        <v>0</v>
      </c>
      <c r="D9" s="1">
        <f t="shared" si="0"/>
        <v>600000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N19" sqref="N19"/>
    </sheetView>
  </sheetViews>
  <sheetFormatPr defaultRowHeight="14.25" x14ac:dyDescent="0.2"/>
  <cols>
    <col min="1" max="1" width="4.875" customWidth="1"/>
    <col min="2" max="2" width="5.375" customWidth="1"/>
    <col min="3" max="3" width="5.75" customWidth="1"/>
    <col min="4" max="4" width="5.625" customWidth="1"/>
    <col min="5" max="5" width="4.75" customWidth="1"/>
    <col min="6" max="6" width="4.375" customWidth="1"/>
    <col min="7" max="7" width="5.75" customWidth="1"/>
    <col min="8" max="8" width="6" customWidth="1"/>
    <col min="9" max="9" width="5.5" customWidth="1"/>
    <col min="10" max="10" width="5.625" customWidth="1"/>
  </cols>
  <sheetData>
    <row r="1" spans="1:10" x14ac:dyDescent="0.2">
      <c r="A1" t="s">
        <v>55</v>
      </c>
      <c r="B1">
        <v>0</v>
      </c>
      <c r="C1">
        <v>5</v>
      </c>
      <c r="D1">
        <v>10</v>
      </c>
      <c r="E1">
        <v>15</v>
      </c>
      <c r="F1">
        <v>20</v>
      </c>
      <c r="G1">
        <v>25</v>
      </c>
      <c r="H1">
        <v>30</v>
      </c>
      <c r="I1">
        <v>35</v>
      </c>
      <c r="J1">
        <v>40</v>
      </c>
    </row>
    <row r="2" spans="1:10" x14ac:dyDescent="0.2">
      <c r="A2" t="s">
        <v>56</v>
      </c>
      <c r="B2">
        <f>300+30*B1</f>
        <v>300</v>
      </c>
      <c r="C2">
        <f t="shared" ref="C2:J2" si="0">300+30*C1</f>
        <v>450</v>
      </c>
      <c r="D2">
        <f t="shared" si="0"/>
        <v>600</v>
      </c>
      <c r="E2">
        <f t="shared" si="0"/>
        <v>750</v>
      </c>
      <c r="F2">
        <f t="shared" si="0"/>
        <v>900</v>
      </c>
      <c r="G2">
        <f t="shared" si="0"/>
        <v>1050</v>
      </c>
      <c r="H2">
        <f t="shared" si="0"/>
        <v>1200</v>
      </c>
      <c r="I2">
        <f t="shared" si="0"/>
        <v>1350</v>
      </c>
      <c r="J2">
        <f t="shared" si="0"/>
        <v>1500</v>
      </c>
    </row>
    <row r="3" spans="1:10" x14ac:dyDescent="0.2">
      <c r="A3" t="s">
        <v>57</v>
      </c>
      <c r="B3">
        <f>500+18*B1</f>
        <v>500</v>
      </c>
      <c r="C3">
        <f t="shared" ref="C3:J3" si="1">500+18*C1</f>
        <v>590</v>
      </c>
      <c r="D3">
        <f t="shared" si="1"/>
        <v>680</v>
      </c>
      <c r="E3">
        <f t="shared" si="1"/>
        <v>770</v>
      </c>
      <c r="F3">
        <f t="shared" si="1"/>
        <v>860</v>
      </c>
      <c r="G3">
        <f t="shared" si="1"/>
        <v>950</v>
      </c>
      <c r="H3">
        <f t="shared" si="1"/>
        <v>1040</v>
      </c>
      <c r="I3">
        <f t="shared" si="1"/>
        <v>1130</v>
      </c>
      <c r="J3">
        <f t="shared" si="1"/>
        <v>1220</v>
      </c>
    </row>
    <row r="4" spans="1:10" x14ac:dyDescent="0.2">
      <c r="A4" t="s">
        <v>58</v>
      </c>
      <c r="B4">
        <f>750+10*B1</f>
        <v>750</v>
      </c>
      <c r="C4">
        <f t="shared" ref="C4:J4" si="2">750+10*C1</f>
        <v>800</v>
      </c>
      <c r="D4">
        <f t="shared" si="2"/>
        <v>850</v>
      </c>
      <c r="E4">
        <f t="shared" si="2"/>
        <v>900</v>
      </c>
      <c r="F4">
        <f t="shared" si="2"/>
        <v>950</v>
      </c>
      <c r="G4">
        <f t="shared" si="2"/>
        <v>1000</v>
      </c>
      <c r="H4">
        <f t="shared" si="2"/>
        <v>1050</v>
      </c>
      <c r="I4">
        <f t="shared" si="2"/>
        <v>1100</v>
      </c>
      <c r="J4">
        <f t="shared" si="2"/>
        <v>1150</v>
      </c>
    </row>
  </sheetData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B22" sqref="B22"/>
    </sheetView>
  </sheetViews>
  <sheetFormatPr defaultRowHeight="14.25" x14ac:dyDescent="0.2"/>
  <sheetData>
    <row r="1" spans="1:7" x14ac:dyDescent="0.2">
      <c r="A1" t="s">
        <v>12</v>
      </c>
      <c r="B1">
        <v>0</v>
      </c>
      <c r="C1">
        <v>3</v>
      </c>
      <c r="D1">
        <v>6</v>
      </c>
      <c r="E1">
        <v>9</v>
      </c>
      <c r="F1">
        <v>12</v>
      </c>
      <c r="G1">
        <v>15</v>
      </c>
    </row>
    <row r="2" spans="1:7" x14ac:dyDescent="0.2">
      <c r="A2" t="s">
        <v>13</v>
      </c>
      <c r="B2">
        <f>-0.025*(B1^2)+2.3*B1</f>
        <v>0</v>
      </c>
      <c r="C2">
        <f t="shared" ref="C2:F2" si="0">-0.025*(C1^2)+2.3*C1</f>
        <v>6.6749999999999998</v>
      </c>
      <c r="D2">
        <f t="shared" si="0"/>
        <v>12.899999999999999</v>
      </c>
      <c r="E2">
        <f t="shared" si="0"/>
        <v>18.675000000000001</v>
      </c>
      <c r="F2">
        <f t="shared" si="0"/>
        <v>23.999999999999996</v>
      </c>
      <c r="G2">
        <f t="shared" ref="G2" si="1">-0.025*(G1^2)+2.3*G1</f>
        <v>28.875</v>
      </c>
    </row>
    <row r="3" spans="1:7" x14ac:dyDescent="0.2">
      <c r="A3" t="s">
        <v>14</v>
      </c>
      <c r="B3">
        <f>0.35*(B1^2)-2.1*B1+5</f>
        <v>5</v>
      </c>
      <c r="C3">
        <f t="shared" ref="C3:F3" si="2">0.35*(C1^2)-2.1*C1+5</f>
        <v>1.8499999999999992</v>
      </c>
      <c r="D3">
        <f t="shared" si="2"/>
        <v>4.9999999999999982</v>
      </c>
      <c r="E3">
        <f t="shared" si="2"/>
        <v>14.449999999999996</v>
      </c>
      <c r="F3">
        <f t="shared" si="2"/>
        <v>30.199999999999996</v>
      </c>
      <c r="G3">
        <f t="shared" ref="G3" si="3">0.35*(G1^2)-2.1*G1+5</f>
        <v>52.25</v>
      </c>
    </row>
    <row r="4" spans="1:7" x14ac:dyDescent="0.2">
      <c r="A4" t="s">
        <v>15</v>
      </c>
      <c r="B4">
        <f>B2-B3</f>
        <v>-5</v>
      </c>
      <c r="C4">
        <f t="shared" ref="C4" si="4">C2-C3</f>
        <v>4.8250000000000011</v>
      </c>
      <c r="D4">
        <f t="shared" ref="D4" si="5">D2-D3</f>
        <v>7.9</v>
      </c>
      <c r="E4">
        <f t="shared" ref="E4" si="6">E2-E3</f>
        <v>4.225000000000005</v>
      </c>
      <c r="F4">
        <f t="shared" ref="F4" si="7">F2-F3</f>
        <v>-6.1999999999999993</v>
      </c>
      <c r="G4">
        <f t="shared" ref="G4" si="8">G2-G3</f>
        <v>-23.375</v>
      </c>
    </row>
    <row r="20" spans="2:2" x14ac:dyDescent="0.2">
      <c r="B20">
        <f>(4.4+(4.4^2-20*0.375)^(1/2))/(2*0.375)</f>
        <v>10.458446762059351</v>
      </c>
    </row>
    <row r="21" spans="2:2" x14ac:dyDescent="0.2">
      <c r="B21">
        <f>(4.4-(4.4^2-20*0.375)^(1/2))/(2*0.375)</f>
        <v>1.2748865712739825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10" workbookViewId="0"/>
  </sheetViews>
  <sheetFormatPr defaultRowHeight="14.25" x14ac:dyDescent="0.2"/>
  <sheetData>
    <row r="1" spans="1:7" x14ac:dyDescent="0.2">
      <c r="A1" t="s">
        <v>16</v>
      </c>
      <c r="B1">
        <v>1000</v>
      </c>
    </row>
    <row r="2" spans="1:7" x14ac:dyDescent="0.2">
      <c r="A2" t="s">
        <v>18</v>
      </c>
      <c r="B2">
        <v>220</v>
      </c>
    </row>
    <row r="3" spans="1:7" x14ac:dyDescent="0.2">
      <c r="A3" t="s">
        <v>17</v>
      </c>
      <c r="B3">
        <v>500</v>
      </c>
    </row>
    <row r="4" spans="1:7" x14ac:dyDescent="0.2">
      <c r="A4" t="s">
        <v>19</v>
      </c>
      <c r="B4">
        <f>B3-B2</f>
        <v>280</v>
      </c>
    </row>
    <row r="5" spans="1:7" x14ac:dyDescent="0.2">
      <c r="A5" t="s">
        <v>20</v>
      </c>
      <c r="B5">
        <f>B1*20%</f>
        <v>200</v>
      </c>
    </row>
    <row r="6" spans="1:7" x14ac:dyDescent="0.2">
      <c r="A6" t="s">
        <v>21</v>
      </c>
      <c r="B6">
        <v>10</v>
      </c>
    </row>
    <row r="7" spans="1:7" x14ac:dyDescent="0.2">
      <c r="A7" t="s">
        <v>22</v>
      </c>
      <c r="B7" s="3">
        <v>0.12</v>
      </c>
    </row>
    <row r="9" spans="1:7" x14ac:dyDescent="0.2">
      <c r="A9" t="s">
        <v>23</v>
      </c>
      <c r="B9" s="5">
        <f>-B1-PV(B7,B6,B4,0,0)-PV(B7,B6,0,B5,0)</f>
        <v>646.45709527318184</v>
      </c>
    </row>
    <row r="10" spans="1:7" x14ac:dyDescent="0.2">
      <c r="B10" s="5"/>
    </row>
    <row r="13" spans="1:7" x14ac:dyDescent="0.2">
      <c r="A13" t="s">
        <v>24</v>
      </c>
      <c r="B13" t="s">
        <v>29</v>
      </c>
      <c r="C13" s="5" t="s">
        <v>26</v>
      </c>
      <c r="D13" t="s">
        <v>27</v>
      </c>
      <c r="E13" s="5" t="s">
        <v>26</v>
      </c>
      <c r="F13" t="s">
        <v>28</v>
      </c>
      <c r="G13" s="5" t="s">
        <v>26</v>
      </c>
    </row>
    <row r="14" spans="1:7" x14ac:dyDescent="0.2">
      <c r="A14" s="6">
        <v>-0.2</v>
      </c>
      <c r="B14" s="7">
        <f>$B$18*(1+A14)</f>
        <v>800</v>
      </c>
      <c r="C14" s="8">
        <f>-B14-PV(B7,B6,B4,0,0)-PV(B7,B6,0,B5,0)</f>
        <v>846.45709527318184</v>
      </c>
      <c r="D14" s="8">
        <f>200*(1+A14)</f>
        <v>160</v>
      </c>
      <c r="E14" s="8">
        <f>-B1-PV(B7,B6,B4,0,0)-PV(B7,B6,0,D14,0)</f>
        <v>633.57816580955398</v>
      </c>
      <c r="F14" s="7">
        <f>280*(1+A14)</f>
        <v>224</v>
      </c>
      <c r="G14" s="8">
        <f>-B1-PV(B7,B6,F14,0,0)-PV(B7,B6,0,B5,0)</f>
        <v>330.04460568217354</v>
      </c>
    </row>
    <row r="15" spans="1:7" x14ac:dyDescent="0.2">
      <c r="A15" s="6">
        <v>-0.15</v>
      </c>
      <c r="B15" s="7">
        <f t="shared" ref="B15:B22" si="0">$B$18*(1+A15)</f>
        <v>850</v>
      </c>
      <c r="C15" s="9">
        <v>796.45709527318184</v>
      </c>
      <c r="D15" s="8">
        <f t="shared" ref="D15:D22" si="1">200*(1+A15)</f>
        <v>170</v>
      </c>
      <c r="E15" s="7">
        <v>636.797898175461</v>
      </c>
      <c r="F15" s="7">
        <f t="shared" ref="F15:F22" si="2">280*(1+A15)</f>
        <v>238</v>
      </c>
      <c r="G15" s="7">
        <v>409.14772807992557</v>
      </c>
    </row>
    <row r="16" spans="1:7" x14ac:dyDescent="0.2">
      <c r="A16" s="6">
        <v>-0.1</v>
      </c>
      <c r="B16" s="7">
        <f t="shared" si="0"/>
        <v>900</v>
      </c>
      <c r="C16" s="9">
        <v>746.45709527318184</v>
      </c>
      <c r="D16" s="8">
        <f t="shared" si="1"/>
        <v>180</v>
      </c>
      <c r="E16" s="7">
        <v>640.01763054136791</v>
      </c>
      <c r="F16" s="7">
        <f t="shared" si="2"/>
        <v>252</v>
      </c>
      <c r="G16" s="7">
        <v>488.25085047767783</v>
      </c>
    </row>
    <row r="17" spans="1:8" x14ac:dyDescent="0.2">
      <c r="A17" s="6">
        <v>-0.05</v>
      </c>
      <c r="B17" s="7">
        <f t="shared" si="0"/>
        <v>950</v>
      </c>
      <c r="C17" s="9">
        <v>696.45709527318184</v>
      </c>
      <c r="D17" s="8">
        <f t="shared" si="1"/>
        <v>190</v>
      </c>
      <c r="E17" s="7">
        <v>643.23736290727493</v>
      </c>
      <c r="F17" s="7">
        <f t="shared" si="2"/>
        <v>266</v>
      </c>
      <c r="G17" s="7">
        <v>567.3539728754298</v>
      </c>
    </row>
    <row r="18" spans="1:8" x14ac:dyDescent="0.2">
      <c r="A18" s="6">
        <v>0</v>
      </c>
      <c r="B18" s="7">
        <v>1000</v>
      </c>
      <c r="C18" s="9">
        <v>646.45709527318184</v>
      </c>
      <c r="D18" s="8">
        <f t="shared" si="1"/>
        <v>200</v>
      </c>
      <c r="E18" s="7">
        <v>646.45709527318184</v>
      </c>
      <c r="F18" s="7">
        <f t="shared" si="2"/>
        <v>280</v>
      </c>
      <c r="G18" s="7">
        <v>646.45709527318184</v>
      </c>
    </row>
    <row r="19" spans="1:8" x14ac:dyDescent="0.2">
      <c r="A19" s="6">
        <v>0.05</v>
      </c>
      <c r="B19" s="7">
        <f t="shared" si="0"/>
        <v>1050</v>
      </c>
      <c r="C19" s="9">
        <v>596.45709527318184</v>
      </c>
      <c r="D19" s="8">
        <f t="shared" si="1"/>
        <v>210</v>
      </c>
      <c r="E19" s="7">
        <v>649.67682763908886</v>
      </c>
      <c r="F19" s="7">
        <f t="shared" si="2"/>
        <v>294</v>
      </c>
      <c r="G19" s="7">
        <v>725.56021767093409</v>
      </c>
    </row>
    <row r="20" spans="1:8" x14ac:dyDescent="0.2">
      <c r="A20" s="6">
        <v>0.1</v>
      </c>
      <c r="B20" s="7">
        <f t="shared" si="0"/>
        <v>1100</v>
      </c>
      <c r="C20" s="9">
        <v>546.45709527318184</v>
      </c>
      <c r="D20" s="8">
        <f t="shared" si="1"/>
        <v>220.00000000000003</v>
      </c>
      <c r="E20" s="7">
        <v>652.89656000499576</v>
      </c>
      <c r="F20" s="7">
        <f t="shared" si="2"/>
        <v>308</v>
      </c>
      <c r="G20" s="7">
        <v>804.66334006868635</v>
      </c>
    </row>
    <row r="21" spans="1:8" x14ac:dyDescent="0.2">
      <c r="A21" s="6">
        <v>0.15</v>
      </c>
      <c r="B21" s="7">
        <f t="shared" si="0"/>
        <v>1150</v>
      </c>
      <c r="C21" s="9">
        <v>496.45709527318189</v>
      </c>
      <c r="D21" s="8">
        <f t="shared" si="1"/>
        <v>229.99999999999997</v>
      </c>
      <c r="E21" s="7">
        <v>656.11629237090278</v>
      </c>
      <c r="F21" s="7">
        <f t="shared" si="2"/>
        <v>322</v>
      </c>
      <c r="G21" s="7">
        <v>883.76646246643838</v>
      </c>
    </row>
    <row r="22" spans="1:8" x14ac:dyDescent="0.2">
      <c r="A22" s="6">
        <v>0.2</v>
      </c>
      <c r="B22" s="7">
        <f t="shared" si="0"/>
        <v>1200</v>
      </c>
      <c r="C22" s="9">
        <v>446.45709527318189</v>
      </c>
      <c r="D22" s="8">
        <f t="shared" si="1"/>
        <v>240</v>
      </c>
      <c r="E22" s="7">
        <v>659.33602473680969</v>
      </c>
      <c r="F22" s="7">
        <f t="shared" si="2"/>
        <v>336</v>
      </c>
      <c r="G22" s="7">
        <v>962.86958486419064</v>
      </c>
    </row>
    <row r="23" spans="1:8" x14ac:dyDescent="0.2">
      <c r="B23" t="s">
        <v>30</v>
      </c>
      <c r="C23" s="5">
        <f>MAX(C14:C22)</f>
        <v>846.45709527318184</v>
      </c>
      <c r="D23" s="10">
        <f>C23-C24</f>
        <v>200</v>
      </c>
      <c r="E23" s="5">
        <f t="shared" ref="E23:G23" si="3">MAX(E14:E22)</f>
        <v>659.33602473680969</v>
      </c>
      <c r="F23" s="10">
        <f>E23-E24</f>
        <v>12.878929463627856</v>
      </c>
      <c r="G23" s="5">
        <f t="shared" si="3"/>
        <v>962.86958486419064</v>
      </c>
      <c r="H23" s="10">
        <f>G23-G24</f>
        <v>316.41248959100881</v>
      </c>
    </row>
    <row r="24" spans="1:8" x14ac:dyDescent="0.2">
      <c r="B24" t="s">
        <v>32</v>
      </c>
      <c r="C24" s="9">
        <v>646.45709527318184</v>
      </c>
      <c r="D24" s="10">
        <v>0</v>
      </c>
      <c r="E24" s="9">
        <v>646.45709527318184</v>
      </c>
      <c r="F24" s="10">
        <v>0</v>
      </c>
      <c r="G24" s="9">
        <v>646.45709527318184</v>
      </c>
      <c r="H24" s="10">
        <v>0</v>
      </c>
    </row>
    <row r="25" spans="1:8" x14ac:dyDescent="0.2">
      <c r="B25" t="s">
        <v>31</v>
      </c>
      <c r="C25" s="5">
        <f>MIN(C14:C22)</f>
        <v>446.45709527318189</v>
      </c>
      <c r="D25" s="10">
        <f>C25-C24</f>
        <v>-199.99999999999994</v>
      </c>
      <c r="E25" s="5">
        <f>MIN(E14:E22)</f>
        <v>633.57816580955398</v>
      </c>
      <c r="F25" s="10">
        <f>E25-E24</f>
        <v>-12.878929463627856</v>
      </c>
      <c r="G25" s="5">
        <f>MIN(G14:G22)</f>
        <v>330.04460568217354</v>
      </c>
      <c r="H25" s="10">
        <f>G25-G24</f>
        <v>-316.4124895910083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4.25" x14ac:dyDescent="0.2"/>
  <sheetData>
    <row r="1" spans="1:7" x14ac:dyDescent="0.2">
      <c r="A1" t="s">
        <v>16</v>
      </c>
      <c r="B1">
        <v>1000</v>
      </c>
    </row>
    <row r="2" spans="1:7" x14ac:dyDescent="0.2">
      <c r="A2" t="s">
        <v>18</v>
      </c>
      <c r="B2">
        <v>220</v>
      </c>
    </row>
    <row r="3" spans="1:7" x14ac:dyDescent="0.2">
      <c r="A3" t="s">
        <v>17</v>
      </c>
      <c r="B3">
        <v>500</v>
      </c>
    </row>
    <row r="4" spans="1:7" x14ac:dyDescent="0.2">
      <c r="A4" t="s">
        <v>19</v>
      </c>
      <c r="B4">
        <f>B3-B2</f>
        <v>280</v>
      </c>
    </row>
    <row r="5" spans="1:7" x14ac:dyDescent="0.2">
      <c r="A5" t="s">
        <v>20</v>
      </c>
      <c r="B5">
        <f>B1*20%</f>
        <v>200</v>
      </c>
    </row>
    <row r="6" spans="1:7" x14ac:dyDescent="0.2">
      <c r="A6" t="s">
        <v>21</v>
      </c>
      <c r="B6">
        <v>10</v>
      </c>
    </row>
    <row r="7" spans="1:7" x14ac:dyDescent="0.2">
      <c r="A7" t="s">
        <v>22</v>
      </c>
      <c r="B7" s="3">
        <v>0.12</v>
      </c>
    </row>
    <row r="9" spans="1:7" x14ac:dyDescent="0.2">
      <c r="A9" t="s">
        <v>23</v>
      </c>
      <c r="B9" s="5">
        <f>-B1-PV(B7,B6,B4,0,0)-PV(B7,B6,0,B5,0)</f>
        <v>646.45709527318184</v>
      </c>
    </row>
    <row r="10" spans="1:7" x14ac:dyDescent="0.2">
      <c r="B10" s="5"/>
    </row>
    <row r="13" spans="1:7" x14ac:dyDescent="0.2">
      <c r="A13" t="s">
        <v>24</v>
      </c>
      <c r="B13" t="s">
        <v>25</v>
      </c>
      <c r="C13" s="5" t="s">
        <v>26</v>
      </c>
      <c r="D13" t="s">
        <v>27</v>
      </c>
      <c r="E13" s="5" t="s">
        <v>26</v>
      </c>
      <c r="F13" t="s">
        <v>28</v>
      </c>
      <c r="G13" s="5" t="s">
        <v>26</v>
      </c>
    </row>
    <row r="14" spans="1:7" x14ac:dyDescent="0.2">
      <c r="A14" s="6">
        <v>-0.2</v>
      </c>
      <c r="B14" s="7">
        <f>$B$18*(1+A14)</f>
        <v>800</v>
      </c>
      <c r="C14" s="8">
        <f>-B14-PV(B7,B6,B4,0,0)-PV(B7,B6,0,B5,0)</f>
        <v>846.45709527318184</v>
      </c>
      <c r="D14" s="8">
        <f>200*(1+A14)</f>
        <v>160</v>
      </c>
      <c r="E14" s="8">
        <f>-B1-PV(B7,B6,B4,0,0)-PV(B7,B6,0,D14,0)</f>
        <v>633.57816580955398</v>
      </c>
      <c r="F14" s="7">
        <f>280*(1+A14)</f>
        <v>224</v>
      </c>
      <c r="G14" s="8">
        <f>-B1-PV(B7,B6,F14,0,0)-PV(B7,B6,0,B5,0)</f>
        <v>330.04460568217354</v>
      </c>
    </row>
    <row r="15" spans="1:7" x14ac:dyDescent="0.2">
      <c r="A15" s="6">
        <v>-0.15</v>
      </c>
      <c r="B15" s="7">
        <f t="shared" ref="B15:B22" si="0">$B$18*(1+A15)</f>
        <v>850</v>
      </c>
      <c r="C15" s="9">
        <v>796.45709527318184</v>
      </c>
      <c r="D15" s="8">
        <f t="shared" ref="D15:D22" si="1">200*(1+A15)</f>
        <v>170</v>
      </c>
      <c r="E15" s="7">
        <v>636.797898175461</v>
      </c>
      <c r="F15" s="7">
        <f t="shared" ref="F15:F22" si="2">280*(1+A15)</f>
        <v>238</v>
      </c>
      <c r="G15" s="7">
        <v>409.14772807992557</v>
      </c>
    </row>
    <row r="16" spans="1:7" x14ac:dyDescent="0.2">
      <c r="A16" s="6">
        <v>-0.1</v>
      </c>
      <c r="B16" s="7">
        <f t="shared" si="0"/>
        <v>900</v>
      </c>
      <c r="C16" s="9">
        <v>746.45709527318184</v>
      </c>
      <c r="D16" s="8">
        <f t="shared" si="1"/>
        <v>180</v>
      </c>
      <c r="E16" s="7">
        <v>640.01763054136791</v>
      </c>
      <c r="F16" s="7">
        <f t="shared" si="2"/>
        <v>252</v>
      </c>
      <c r="G16" s="7">
        <v>488.25085047767783</v>
      </c>
    </row>
    <row r="17" spans="1:7" x14ac:dyDescent="0.2">
      <c r="A17" s="6">
        <v>-0.05</v>
      </c>
      <c r="B17" s="7">
        <f t="shared" si="0"/>
        <v>950</v>
      </c>
      <c r="C17" s="9">
        <v>696.45709527318184</v>
      </c>
      <c r="D17" s="8">
        <f t="shared" si="1"/>
        <v>190</v>
      </c>
      <c r="E17" s="7">
        <v>643.23736290727493</v>
      </c>
      <c r="F17" s="7">
        <f t="shared" si="2"/>
        <v>266</v>
      </c>
      <c r="G17" s="7">
        <v>567.3539728754298</v>
      </c>
    </row>
    <row r="18" spans="1:7" x14ac:dyDescent="0.2">
      <c r="A18" s="6">
        <v>0</v>
      </c>
      <c r="B18" s="7">
        <v>1000</v>
      </c>
      <c r="C18" s="9">
        <v>646.45709527318184</v>
      </c>
      <c r="D18" s="8">
        <f t="shared" si="1"/>
        <v>200</v>
      </c>
      <c r="E18" s="7">
        <v>646.45709527318184</v>
      </c>
      <c r="F18" s="7">
        <f t="shared" si="2"/>
        <v>280</v>
      </c>
      <c r="G18" s="7">
        <v>646.45709527318184</v>
      </c>
    </row>
    <row r="19" spans="1:7" x14ac:dyDescent="0.2">
      <c r="A19" s="6">
        <v>0.05</v>
      </c>
      <c r="B19" s="7">
        <f t="shared" si="0"/>
        <v>1050</v>
      </c>
      <c r="C19" s="9">
        <v>596.45709527318184</v>
      </c>
      <c r="D19" s="8">
        <f t="shared" si="1"/>
        <v>210</v>
      </c>
      <c r="E19" s="7">
        <v>649.67682763908886</v>
      </c>
      <c r="F19" s="7">
        <f t="shared" si="2"/>
        <v>294</v>
      </c>
      <c r="G19" s="7">
        <v>725.56021767093409</v>
      </c>
    </row>
    <row r="20" spans="1:7" x14ac:dyDescent="0.2">
      <c r="A20" s="6">
        <v>0.1</v>
      </c>
      <c r="B20" s="7">
        <f t="shared" si="0"/>
        <v>1100</v>
      </c>
      <c r="C20" s="9">
        <v>546.45709527318184</v>
      </c>
      <c r="D20" s="8">
        <f t="shared" si="1"/>
        <v>220.00000000000003</v>
      </c>
      <c r="E20" s="7">
        <v>652.89656000499576</v>
      </c>
      <c r="F20" s="7">
        <f t="shared" si="2"/>
        <v>308</v>
      </c>
      <c r="G20" s="7">
        <v>804.66334006868635</v>
      </c>
    </row>
    <row r="21" spans="1:7" x14ac:dyDescent="0.2">
      <c r="A21" s="6">
        <v>0.15</v>
      </c>
      <c r="B21" s="7">
        <f t="shared" si="0"/>
        <v>1150</v>
      </c>
      <c r="C21" s="9">
        <v>496.45709527318189</v>
      </c>
      <c r="D21" s="8">
        <f t="shared" si="1"/>
        <v>229.99999999999997</v>
      </c>
      <c r="E21" s="7">
        <v>656.11629237090278</v>
      </c>
      <c r="F21" s="7">
        <f t="shared" si="2"/>
        <v>322</v>
      </c>
      <c r="G21" s="7">
        <v>883.76646246643838</v>
      </c>
    </row>
    <row r="22" spans="1:7" x14ac:dyDescent="0.2">
      <c r="A22" s="6">
        <v>0.2</v>
      </c>
      <c r="B22" s="7">
        <f t="shared" si="0"/>
        <v>1200</v>
      </c>
      <c r="C22" s="9">
        <v>446.45709527318189</v>
      </c>
      <c r="D22" s="8">
        <f t="shared" si="1"/>
        <v>240</v>
      </c>
      <c r="E22" s="7">
        <v>659.33602473680969</v>
      </c>
      <c r="F22" s="7">
        <f t="shared" si="2"/>
        <v>336</v>
      </c>
      <c r="G22" s="7">
        <v>962.86958486419064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/>
  </sheetViews>
  <sheetFormatPr defaultRowHeight="14.25" x14ac:dyDescent="0.2"/>
  <sheetData>
    <row r="1" spans="1:12" x14ac:dyDescent="0.2">
      <c r="A1" s="11" t="s">
        <v>38</v>
      </c>
      <c r="B1" s="11">
        <v>25000</v>
      </c>
      <c r="C1" s="12" t="s">
        <v>39</v>
      </c>
    </row>
    <row r="2" spans="1:12" x14ac:dyDescent="0.2">
      <c r="A2" s="11" t="s">
        <v>33</v>
      </c>
      <c r="B2" s="11">
        <v>9500</v>
      </c>
      <c r="C2" s="12" t="s">
        <v>40</v>
      </c>
      <c r="D2" t="s">
        <v>41</v>
      </c>
    </row>
    <row r="3" spans="1:12" x14ac:dyDescent="0.2">
      <c r="A3" t="s">
        <v>34</v>
      </c>
      <c r="B3">
        <v>4600</v>
      </c>
    </row>
    <row r="4" spans="1:12" x14ac:dyDescent="0.2">
      <c r="A4" t="s">
        <v>36</v>
      </c>
      <c r="B4">
        <v>1600</v>
      </c>
    </row>
    <row r="5" spans="1:12" x14ac:dyDescent="0.2">
      <c r="A5" t="s">
        <v>35</v>
      </c>
      <c r="B5">
        <v>10</v>
      </c>
    </row>
    <row r="6" spans="1:12" x14ac:dyDescent="0.2">
      <c r="A6" t="s">
        <v>37</v>
      </c>
      <c r="B6" s="3">
        <v>0.12</v>
      </c>
    </row>
    <row r="7" spans="1:12" x14ac:dyDescent="0.2">
      <c r="A7" t="s">
        <v>39</v>
      </c>
      <c r="B7">
        <v>-0.5</v>
      </c>
      <c r="C7">
        <v>-0.4</v>
      </c>
      <c r="D7">
        <v>-0.3</v>
      </c>
      <c r="E7">
        <v>-0.2</v>
      </c>
      <c r="F7">
        <v>-0.1</v>
      </c>
      <c r="G7">
        <v>0</v>
      </c>
      <c r="H7">
        <v>0.1</v>
      </c>
      <c r="I7">
        <v>0.2</v>
      </c>
      <c r="J7">
        <v>0.3</v>
      </c>
      <c r="K7">
        <v>0.4</v>
      </c>
      <c r="L7">
        <v>0.5</v>
      </c>
    </row>
    <row r="8" spans="1:12" x14ac:dyDescent="0.2">
      <c r="A8" t="s">
        <v>40</v>
      </c>
      <c r="B8" s="13">
        <f>0.4657*B7-0.0596</f>
        <v>-0.29244999999999999</v>
      </c>
      <c r="C8">
        <f t="shared" ref="C8:L8" si="0">0.4657*C7-0.0596</f>
        <v>-0.24587999999999999</v>
      </c>
      <c r="D8">
        <f t="shared" si="0"/>
        <v>-0.19930999999999999</v>
      </c>
      <c r="E8">
        <f t="shared" si="0"/>
        <v>-0.15273999999999999</v>
      </c>
      <c r="F8">
        <f t="shared" si="0"/>
        <v>-0.10617</v>
      </c>
      <c r="G8">
        <f t="shared" si="0"/>
        <v>-5.96E-2</v>
      </c>
      <c r="H8">
        <f t="shared" si="0"/>
        <v>-1.303E-2</v>
      </c>
      <c r="I8">
        <f t="shared" si="0"/>
        <v>3.354E-2</v>
      </c>
      <c r="J8">
        <f t="shared" si="0"/>
        <v>8.0110000000000001E-2</v>
      </c>
      <c r="K8">
        <f t="shared" si="0"/>
        <v>0.12668000000000001</v>
      </c>
      <c r="L8">
        <f t="shared" si="0"/>
        <v>0.17325000000000002</v>
      </c>
    </row>
    <row r="9" spans="1:12" x14ac:dyDescent="0.2">
      <c r="A9" t="s">
        <v>42</v>
      </c>
      <c r="B9">
        <f>-25000*(1+B7)-PV(0.12,10,(9500*(1+B8)-4600))-PV(0.12,10,0,1600,0)</f>
        <v>3.376633500163166</v>
      </c>
      <c r="C9">
        <f t="shared" ref="C9:L9" si="1">-25000*(1+C7)-PV(0.12,10,(9500*(1+C8)-4600))-PV(0.12,10,0,1600,0)</f>
        <v>3.1200546145568069</v>
      </c>
      <c r="D9">
        <f t="shared" si="1"/>
        <v>2.8634757289522668</v>
      </c>
      <c r="E9">
        <f t="shared" si="1"/>
        <v>2.6068968433440887</v>
      </c>
      <c r="F9">
        <f t="shared" si="1"/>
        <v>2.3503179577359106</v>
      </c>
      <c r="G9">
        <f t="shared" si="1"/>
        <v>2.0937390721240945</v>
      </c>
      <c r="H9">
        <f t="shared" si="1"/>
        <v>1.8371601865195544</v>
      </c>
      <c r="I9">
        <f t="shared" si="1"/>
        <v>1.5805813009150143</v>
      </c>
      <c r="J9">
        <f t="shared" si="1"/>
        <v>1.3240024153031982</v>
      </c>
      <c r="K9">
        <f t="shared" si="1"/>
        <v>1.067423529702296</v>
      </c>
      <c r="L9">
        <f t="shared" si="1"/>
        <v>0.81084464408684198</v>
      </c>
    </row>
    <row r="10" spans="1:12" x14ac:dyDescent="0.2">
      <c r="B10" s="14">
        <f>-PV(0.12,10,(9500*(1+B8)-4600))</f>
        <v>11988.21945495505</v>
      </c>
      <c r="C10" s="14">
        <f t="shared" ref="C10:L10" si="2">-PV(0.12,10,(9500*(1+C8)-4600))</f>
        <v>14487.962876069443</v>
      </c>
      <c r="D10" s="14">
        <f t="shared" si="2"/>
        <v>16987.706297183839</v>
      </c>
      <c r="E10" s="14">
        <f t="shared" si="2"/>
        <v>19487.44971829823</v>
      </c>
      <c r="F10" s="14">
        <f t="shared" si="2"/>
        <v>21987.193139412622</v>
      </c>
      <c r="G10" s="14">
        <f t="shared" si="2"/>
        <v>24486.93656052701</v>
      </c>
      <c r="H10" s="14">
        <f t="shared" si="2"/>
        <v>26986.67998164141</v>
      </c>
      <c r="I10" s="14">
        <f t="shared" si="2"/>
        <v>29486.423402755801</v>
      </c>
      <c r="J10" s="14">
        <f t="shared" si="2"/>
        <v>31986.16682387019</v>
      </c>
      <c r="K10" s="14">
        <f t="shared" si="2"/>
        <v>34485.910244984589</v>
      </c>
      <c r="L10" s="14">
        <f t="shared" si="2"/>
        <v>36985.653666098973</v>
      </c>
    </row>
    <row r="11" spans="1:12" x14ac:dyDescent="0.2">
      <c r="B11" s="15">
        <f>-PV(0.12,10,0,1600,0)</f>
        <v>515.15717854511365</v>
      </c>
      <c r="C11" s="15">
        <f t="shared" ref="C11:L11" si="3">-PV(0.12,10,0,1600,0)</f>
        <v>515.15717854511365</v>
      </c>
      <c r="D11" s="15">
        <f t="shared" si="3"/>
        <v>515.15717854511365</v>
      </c>
      <c r="E11" s="15">
        <f t="shared" si="3"/>
        <v>515.15717854511365</v>
      </c>
      <c r="F11" s="15">
        <f t="shared" si="3"/>
        <v>515.15717854511365</v>
      </c>
      <c r="G11" s="15">
        <f t="shared" si="3"/>
        <v>515.15717854511365</v>
      </c>
      <c r="H11" s="15">
        <f t="shared" si="3"/>
        <v>515.15717854511365</v>
      </c>
      <c r="I11" s="15">
        <f t="shared" si="3"/>
        <v>515.15717854511365</v>
      </c>
      <c r="J11" s="15">
        <f t="shared" si="3"/>
        <v>515.15717854511365</v>
      </c>
      <c r="K11" s="15">
        <f t="shared" si="3"/>
        <v>515.15717854511365</v>
      </c>
      <c r="L11" s="15">
        <f t="shared" si="3"/>
        <v>515.15717854511365</v>
      </c>
    </row>
    <row r="12" spans="1:12" x14ac:dyDescent="0.2">
      <c r="B12" s="16">
        <f>-25000*(1+B7)</f>
        <v>-12500</v>
      </c>
      <c r="C12" s="16">
        <f t="shared" ref="C12:L12" si="4">-25000*(1+C7)</f>
        <v>-15000</v>
      </c>
      <c r="D12" s="16">
        <f t="shared" si="4"/>
        <v>-17500</v>
      </c>
      <c r="E12" s="16">
        <f t="shared" si="4"/>
        <v>-20000</v>
      </c>
      <c r="F12" s="16">
        <f t="shared" si="4"/>
        <v>-22500</v>
      </c>
      <c r="G12" s="16">
        <f t="shared" si="4"/>
        <v>-25000</v>
      </c>
      <c r="H12" s="16">
        <f t="shared" si="4"/>
        <v>-27500.000000000004</v>
      </c>
      <c r="I12" s="16">
        <f t="shared" si="4"/>
        <v>-30000</v>
      </c>
      <c r="J12" s="16">
        <f t="shared" si="4"/>
        <v>-32500</v>
      </c>
      <c r="K12" s="16">
        <f t="shared" si="4"/>
        <v>-35000</v>
      </c>
      <c r="L12" s="16">
        <f t="shared" si="4"/>
        <v>-37500</v>
      </c>
    </row>
    <row r="13" spans="1:12" x14ac:dyDescent="0.2">
      <c r="B13" s="14">
        <f>SUM(B10:B12)</f>
        <v>3.3766335001637344</v>
      </c>
      <c r="C13" s="14">
        <f t="shared" ref="C13:L13" si="5">SUM(C10:C12)</f>
        <v>3.1200546145573753</v>
      </c>
      <c r="D13" s="14">
        <f t="shared" si="5"/>
        <v>2.8634757289510162</v>
      </c>
      <c r="E13" s="14">
        <f t="shared" si="5"/>
        <v>2.6068968433428381</v>
      </c>
      <c r="F13" s="14">
        <f t="shared" si="5"/>
        <v>2.35031795773466</v>
      </c>
      <c r="G13" s="14">
        <f t="shared" si="5"/>
        <v>2.0937390721228439</v>
      </c>
      <c r="H13" s="14">
        <f t="shared" si="5"/>
        <v>1.8371601865183038</v>
      </c>
      <c r="I13" s="14">
        <f t="shared" si="5"/>
        <v>1.5805813009137637</v>
      </c>
      <c r="J13" s="14">
        <f t="shared" si="5"/>
        <v>1.3240024153019476</v>
      </c>
      <c r="K13" s="14">
        <f t="shared" si="5"/>
        <v>1.0674235297046835</v>
      </c>
      <c r="L13" s="14">
        <f t="shared" si="5"/>
        <v>0.8108446440892294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16" sqref="B16"/>
    </sheetView>
  </sheetViews>
  <sheetFormatPr defaultRowHeight="14.25" x14ac:dyDescent="0.2"/>
  <cols>
    <col min="2" max="2" width="12.125" customWidth="1"/>
  </cols>
  <sheetData>
    <row r="1" spans="1:2" x14ac:dyDescent="0.2">
      <c r="A1" t="str">
        <f>"SensIt  -  Sensitivity Analysis  -  Plot"</f>
        <v>SensIt  -  Sensitivity Analysis  -  Plot</v>
      </c>
    </row>
    <row r="3" spans="1:2" x14ac:dyDescent="0.2">
      <c r="A3" s="20" t="s">
        <v>52</v>
      </c>
      <c r="B3" s="20" t="s">
        <v>53</v>
      </c>
    </row>
    <row r="4" spans="1:2" x14ac:dyDescent="0.2">
      <c r="A4" s="21" t="s">
        <v>46</v>
      </c>
      <c r="B4" s="21" t="s">
        <v>54</v>
      </c>
    </row>
    <row r="5" spans="1:2" x14ac:dyDescent="0.2">
      <c r="A5" s="18">
        <v>-255000</v>
      </c>
      <c r="B5" s="19">
        <v>-75468.441806985327</v>
      </c>
    </row>
    <row r="6" spans="1:2" x14ac:dyDescent="0.2">
      <c r="A6" s="18">
        <v>-238000</v>
      </c>
      <c r="B6" s="19">
        <v>-58468.441806985327</v>
      </c>
    </row>
    <row r="7" spans="1:2" x14ac:dyDescent="0.2">
      <c r="A7" s="18">
        <v>-221000</v>
      </c>
      <c r="B7" s="19">
        <v>-41468.441806985327</v>
      </c>
    </row>
    <row r="8" spans="1:2" x14ac:dyDescent="0.2">
      <c r="A8" s="18">
        <v>-204000</v>
      </c>
      <c r="B8" s="19">
        <v>-24468.441806985327</v>
      </c>
    </row>
    <row r="9" spans="1:2" x14ac:dyDescent="0.2">
      <c r="A9" s="18">
        <v>-187000</v>
      </c>
      <c r="B9" s="19">
        <v>-7468.4418069853273</v>
      </c>
    </row>
    <row r="10" spans="1:2" x14ac:dyDescent="0.2">
      <c r="A10" s="18">
        <v>-170000</v>
      </c>
      <c r="B10" s="19">
        <v>9531.5581930146727</v>
      </c>
    </row>
    <row r="11" spans="1:2" x14ac:dyDescent="0.2">
      <c r="A11" s="18">
        <v>-153000</v>
      </c>
      <c r="B11" s="19">
        <v>26531.558193014673</v>
      </c>
    </row>
    <row r="12" spans="1:2" x14ac:dyDescent="0.2">
      <c r="A12" s="18">
        <v>-136000</v>
      </c>
      <c r="B12" s="19">
        <v>43531.558193014658</v>
      </c>
    </row>
    <row r="13" spans="1:2" x14ac:dyDescent="0.2">
      <c r="A13" s="18">
        <v>-119000</v>
      </c>
      <c r="B13" s="19">
        <v>60531.558193014658</v>
      </c>
    </row>
    <row r="14" spans="1:2" x14ac:dyDescent="0.2">
      <c r="A14" s="18">
        <v>-102000</v>
      </c>
      <c r="B14" s="19">
        <v>77531.558193014658</v>
      </c>
    </row>
    <row r="15" spans="1:2" x14ac:dyDescent="0.2">
      <c r="A15" s="18">
        <v>-85000</v>
      </c>
      <c r="B15" s="19">
        <v>94531.558193014658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E18" sqref="E18"/>
    </sheetView>
  </sheetViews>
  <sheetFormatPr defaultRowHeight="14.25" x14ac:dyDescent="0.2"/>
  <cols>
    <col min="2" max="2" width="15.125" customWidth="1"/>
  </cols>
  <sheetData>
    <row r="2" spans="1:2" x14ac:dyDescent="0.2">
      <c r="A2" s="17" t="s">
        <v>43</v>
      </c>
      <c r="B2" s="17" t="s">
        <v>44</v>
      </c>
    </row>
    <row r="3" spans="1:2" x14ac:dyDescent="0.2">
      <c r="A3" s="17" t="s">
        <v>46</v>
      </c>
      <c r="B3" s="18">
        <v>-170000</v>
      </c>
    </row>
    <row r="4" spans="1:2" x14ac:dyDescent="0.2">
      <c r="A4" s="17" t="s">
        <v>45</v>
      </c>
      <c r="B4" s="18">
        <v>35000</v>
      </c>
    </row>
    <row r="5" spans="1:2" x14ac:dyDescent="0.2">
      <c r="A5" s="17" t="s">
        <v>47</v>
      </c>
      <c r="B5" s="18">
        <v>20000</v>
      </c>
    </row>
    <row r="6" spans="1:2" x14ac:dyDescent="0.2">
      <c r="A6" s="17" t="s">
        <v>48</v>
      </c>
      <c r="B6" s="18">
        <v>-3000</v>
      </c>
    </row>
    <row r="7" spans="1:2" ht="25.5" x14ac:dyDescent="0.2">
      <c r="A7" s="17" t="s">
        <v>50</v>
      </c>
      <c r="B7" s="18">
        <v>0.13</v>
      </c>
    </row>
    <row r="8" spans="1:2" x14ac:dyDescent="0.2">
      <c r="A8" s="17" t="s">
        <v>51</v>
      </c>
      <c r="B8" s="18">
        <v>10</v>
      </c>
    </row>
    <row r="12" spans="1:2" x14ac:dyDescent="0.2">
      <c r="A12" s="17" t="s">
        <v>49</v>
      </c>
      <c r="B12" s="19">
        <f>B3-PV(B7,B8,0,B5)-PV(B7,B8,B4+B6)</f>
        <v>9531.5581930146727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盈亏平衡分析(1)</vt:lpstr>
      <vt:lpstr>盈亏平衡分析(2)</vt:lpstr>
      <vt:lpstr>例5.2作图</vt:lpstr>
      <vt:lpstr>非线性盈亏平衡分析</vt:lpstr>
      <vt:lpstr>单因素敏感性分析-飓风图</vt:lpstr>
      <vt:lpstr>单因素敏感性分析-蛛网图</vt:lpstr>
      <vt:lpstr>多因素敏感性分析</vt:lpstr>
      <vt:lpstr>Sheet8</vt:lpstr>
      <vt:lpstr>宏运算敏感性分析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2015-06-05T18:19:34Z</dcterms:created>
  <dcterms:modified xsi:type="dcterms:W3CDTF">2017-01-25T19:43:27Z</dcterms:modified>
</cp:coreProperties>
</file>